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035" windowHeight="11760"/>
  </bookViews>
  <sheets>
    <sheet name="Výkaz výměr" sheetId="5" r:id="rId1"/>
  </sheets>
  <definedNames>
    <definedName name="_xlnm.Print_Titles" localSheetId="0">'Výkaz výměr'!$6:$6</definedName>
  </definedNames>
  <calcPr calcId="124519" fullCalcOnLoad="1"/>
</workbook>
</file>

<file path=xl/calcChain.xml><?xml version="1.0" encoding="utf-8"?>
<calcChain xmlns="http://schemas.openxmlformats.org/spreadsheetml/2006/main">
  <c r="F82" i="5"/>
  <c r="F81"/>
  <c r="F83"/>
  <c r="F91"/>
  <c r="F78"/>
  <c r="F77"/>
  <c r="F76"/>
  <c r="F75"/>
  <c r="F74"/>
  <c r="F73"/>
  <c r="F72"/>
  <c r="F71"/>
  <c r="F70"/>
  <c r="F69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39"/>
  <c r="F38"/>
  <c r="F37"/>
  <c r="F36"/>
  <c r="F35"/>
  <c r="F34"/>
  <c r="F33"/>
  <c r="F32"/>
  <c r="F31"/>
  <c r="F28"/>
  <c r="F27"/>
  <c r="F26"/>
  <c r="F25"/>
  <c r="F24"/>
  <c r="F21"/>
  <c r="F20"/>
  <c r="F19"/>
  <c r="F18"/>
  <c r="F17"/>
  <c r="F16"/>
  <c r="F15"/>
  <c r="F14"/>
  <c r="F13"/>
  <c r="F12"/>
  <c r="F8"/>
  <c r="F9" s="1"/>
  <c r="F85" s="1"/>
  <c r="F92" s="1"/>
  <c r="F94" s="1"/>
  <c r="F79"/>
  <c r="F90"/>
  <c r="E66"/>
  <c r="F66"/>
  <c r="F67"/>
  <c r="F89"/>
  <c r="F40"/>
  <c r="F88"/>
  <c r="F29"/>
  <c r="F87"/>
  <c r="F22"/>
  <c r="F86"/>
</calcChain>
</file>

<file path=xl/sharedStrings.xml><?xml version="1.0" encoding="utf-8"?>
<sst xmlns="http://schemas.openxmlformats.org/spreadsheetml/2006/main" count="232" uniqueCount="122">
  <si>
    <t>Akce :</t>
  </si>
  <si>
    <t>Kraslice - kulturní dům  V.etapa</t>
  </si>
  <si>
    <t>Rekonstrukce zázemí herců</t>
  </si>
  <si>
    <t>Oddíl I.</t>
  </si>
  <si>
    <t>Dodávky</t>
  </si>
  <si>
    <t>3.7  Elektroinstalace</t>
  </si>
  <si>
    <t>1.</t>
  </si>
  <si>
    <t xml:space="preserve">  ks</t>
  </si>
  <si>
    <t>Oddíl II.</t>
  </si>
  <si>
    <t>Svítidla</t>
  </si>
  <si>
    <t>2.</t>
  </si>
  <si>
    <t>3.</t>
  </si>
  <si>
    <t>4.</t>
  </si>
  <si>
    <t>5.</t>
  </si>
  <si>
    <t>6.</t>
  </si>
  <si>
    <t>7.</t>
  </si>
  <si>
    <t>8.</t>
  </si>
  <si>
    <t>Oddíl III.</t>
  </si>
  <si>
    <t>Kabely</t>
  </si>
  <si>
    <t>Kabel CYKY 2A x 1,5</t>
  </si>
  <si>
    <t xml:space="preserve">  m</t>
  </si>
  <si>
    <t>Kabel CYKY 3C x 1,5</t>
  </si>
  <si>
    <t>Kabel CYKY 4C x 1,5</t>
  </si>
  <si>
    <t>Kabel CYKY 3C x 2,5</t>
  </si>
  <si>
    <t>Kabel CYKY 4B x 16</t>
  </si>
  <si>
    <t>Oddíl IV.</t>
  </si>
  <si>
    <t>Elektromateriál</t>
  </si>
  <si>
    <t>Spínač jednopólový - řazení 1 - Tango bílé</t>
  </si>
  <si>
    <t>Zásuvka 16 A - řazení 2P+PE - Tango bílé</t>
  </si>
  <si>
    <t>Krabice přístrojová KP 67/2</t>
  </si>
  <si>
    <t>Krabice KU 68, s víčkem a svorkovnicí</t>
  </si>
  <si>
    <t>Doběhový spínač ZN 715 pod vypínač</t>
  </si>
  <si>
    <t>Oddělovací trafo 50 VA, vč.krabice</t>
  </si>
  <si>
    <t>Lano FeZn 50 mm2</t>
  </si>
  <si>
    <t>Svorka SU nerez pro lano 50 mm2</t>
  </si>
  <si>
    <t xml:space="preserve">Oddíl V. </t>
  </si>
  <si>
    <r>
      <t>Montáže</t>
    </r>
    <r>
      <rPr>
        <sz val="10"/>
        <rFont val="Arial CE"/>
        <family val="2"/>
        <charset val="238"/>
      </rPr>
      <t xml:space="preserve">  ( zařízení uvedená v odd.I. - IV )</t>
    </r>
  </si>
  <si>
    <t>Rozváděč oceloplechový R 3</t>
  </si>
  <si>
    <t>Svítidlo zářivkové stropní, 2 zdroje s krytem</t>
  </si>
  <si>
    <t>Svítidlo zářivkové nástěnn, 1 zdroj s krytem</t>
  </si>
  <si>
    <t>Svítidlo nástěnné na ramínku</t>
  </si>
  <si>
    <t>Svítidlo nástěnné nouzové</t>
  </si>
  <si>
    <t>Svítidlo zářivkové stropní, 1 zdroj s krytem</t>
  </si>
  <si>
    <t>Kabel CYKY 2A x 1,5, pod omítkou</t>
  </si>
  <si>
    <t>Kabel CYKY 3C x 1,5, pod omítkou</t>
  </si>
  <si>
    <t>Kabel CYKY 4C x 1,5, pod omítkou</t>
  </si>
  <si>
    <t>Kabel CYKY 3C x 2,5, pod omítkou</t>
  </si>
  <si>
    <t>Kabel CYKY 4B x 16, pod omítkou</t>
  </si>
  <si>
    <t>Spínač jednopólový - řazení 1</t>
  </si>
  <si>
    <t>Zásuvka jednonás. - řazení 2P+PE</t>
  </si>
  <si>
    <t>Krabice přístrojová</t>
  </si>
  <si>
    <t>Krabice svorkovnicová, odbočná s víčkem</t>
  </si>
  <si>
    <t>Doběhový spínač pro ventilátor</t>
  </si>
  <si>
    <t>Oddělovací trafo 50VA v krytu</t>
  </si>
  <si>
    <t>Svorka SU</t>
  </si>
  <si>
    <t>Jímací tyč na konstrukci</t>
  </si>
  <si>
    <t>Jímací tyč  AlMgSi 2 m s nerez držáky</t>
  </si>
  <si>
    <t>Připojení ventilátoru 40 W</t>
  </si>
  <si>
    <t>Ukončení vodičů do 2,5 mm2</t>
  </si>
  <si>
    <t>Ukončení vodičů do 16 mm2</t>
  </si>
  <si>
    <t>Oddíl VI.</t>
  </si>
  <si>
    <t>Pomocné stavební práce</t>
  </si>
  <si>
    <t>Vysekání rýh hloubky 3 cm do šířky 3 cm</t>
  </si>
  <si>
    <t>Vysekání rýh hloubky 3 cm do šířky 5 cm</t>
  </si>
  <si>
    <t>Vysekání rýh hloubky 3 cm do šířky 15 cm</t>
  </si>
  <si>
    <t>Vysekání kapes pro krabice 7 x 7 x 5 cm</t>
  </si>
  <si>
    <t>Průraz zdivem 15 cm</t>
  </si>
  <si>
    <t>Průraz zdivem 45 cm</t>
  </si>
  <si>
    <t>Průraz zdivem 30 cm</t>
  </si>
  <si>
    <t>Vyplnění rýh a otvorů 3 x 3 cm</t>
  </si>
  <si>
    <t>9.</t>
  </si>
  <si>
    <t>10.</t>
  </si>
  <si>
    <t>Vyplnění rýh a otvorů 3 x 5 cm</t>
  </si>
  <si>
    <t>Vyplnění rýh a otvorů 3 x 15 cm</t>
  </si>
  <si>
    <t>Součet</t>
  </si>
  <si>
    <t>Oddíl V.</t>
  </si>
  <si>
    <t>Montáže</t>
  </si>
  <si>
    <t>Oddíl VII.</t>
  </si>
  <si>
    <t>HZS</t>
  </si>
  <si>
    <t>Celkový součet</t>
  </si>
  <si>
    <t>Drobný spojovací a upevňovací materiál</t>
  </si>
  <si>
    <t xml:space="preserve">  %</t>
  </si>
  <si>
    <t>H Z S</t>
  </si>
  <si>
    <t>( veškerá svítidla jsou s elektronickým předřadníkem )</t>
  </si>
  <si>
    <t>6.1.</t>
  </si>
  <si>
    <t>Piktogram nouz.svítidla</t>
  </si>
  <si>
    <t>Světelný zdroj DISC 9W, GX 53, Rendl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</si>
  <si>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</si>
  <si>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</si>
  <si>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</si>
  <si>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</si>
  <si>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</si>
  <si>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</si>
  <si>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</si>
  <si>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</si>
  <si>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</si>
  <si>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</si>
  <si>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</si>
  <si>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</si>
  <si>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</si>
  <si>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</si>
  <si>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Výchozí revize + dokum.skut.provedení</t>
  </si>
  <si>
    <t xml:space="preserve">  hod</t>
  </si>
  <si>
    <t>S O U H R N :</t>
  </si>
  <si>
    <t>Celkový náklad části 3.7 - Elektroinstalace, bez DPH</t>
  </si>
  <si>
    <r>
      <t xml:space="preserve">Oceloplechový nástěnný rozváděč </t>
    </r>
    <r>
      <rPr>
        <b/>
        <sz val="10"/>
        <rFont val="Arial CE"/>
        <family val="2"/>
        <charset val="238"/>
      </rPr>
      <t>R 3</t>
    </r>
    <r>
      <rPr>
        <sz val="10"/>
        <rFont val="Arial CE"/>
        <family val="2"/>
        <charset val="238"/>
      </rPr>
      <t>, v provedení podle výkr. 3.7.5 + 3.7.6</t>
    </r>
  </si>
  <si>
    <r>
      <t xml:space="preserve">A </t>
    </r>
    <r>
      <rPr>
        <sz val="10"/>
        <rFont val="Arial CE"/>
        <family val="2"/>
        <charset val="238"/>
      </rPr>
      <t>- zářivkové stropní přisazené 1x36 W,typ SM 136 KR E, IP 40, Trevos</t>
    </r>
  </si>
  <si>
    <r>
      <t xml:space="preserve">B </t>
    </r>
    <r>
      <rPr>
        <sz val="10"/>
        <rFont val="Arial CE"/>
        <family val="2"/>
        <charset val="238"/>
      </rPr>
      <t>- zářivkové stropní přisazené 2x36 W,typ SM 236 KR E, IP 40, Trevos</t>
    </r>
  </si>
  <si>
    <r>
      <t xml:space="preserve">C </t>
    </r>
    <r>
      <rPr>
        <sz val="10"/>
        <rFont val="Arial CE"/>
        <family val="2"/>
        <charset val="238"/>
      </rPr>
      <t>- zářivkové stropní přisazené 2x18W,typ Alfa Plus 218 E, IP 54, Trevos</t>
    </r>
  </si>
  <si>
    <r>
      <t xml:space="preserve">E </t>
    </r>
    <r>
      <rPr>
        <sz val="10"/>
        <rFont val="Arial CE"/>
        <family val="2"/>
        <charset val="238"/>
      </rPr>
      <t>- zářivkové nástěnné 1x18W, IP 43,typ Flora 4, E-15DU14/127, Osmont</t>
    </r>
  </si>
  <si>
    <r>
      <t xml:space="preserve">H </t>
    </r>
    <r>
      <rPr>
        <sz val="10"/>
        <rFont val="Arial CE"/>
        <family val="2"/>
        <charset val="238"/>
      </rPr>
      <t>- nástěnné se spínačem a otoč.kloubem,typ 3863CC, 9W LED, patice GX53, Rendl</t>
    </r>
  </si>
  <si>
    <r>
      <t xml:space="preserve">NO </t>
    </r>
    <r>
      <rPr>
        <sz val="10"/>
        <rFont val="Arial CE"/>
        <family val="2"/>
        <charset val="238"/>
      </rPr>
      <t>- nouzové svítidlo 11W, s vl.zdrojem,1hod, II.tř., IP 42, vč.svět.zdroje - Begheli</t>
    </r>
  </si>
  <si>
    <t>Lineární zářivka T 8 - 36W, G13, 3350 lm,barva světla 840, bílá</t>
  </si>
  <si>
    <t>Kompaktní zářivka 18W, G24q2, 1200 lm,barva světla 840, bílá</t>
  </si>
  <si>
    <t>Demontáž stávající elektroinstalace, přepojení stávajících rozvodů na R 3 a úprava hromosvodu</t>
  </si>
  <si>
    <t>množství</t>
  </si>
  <si>
    <t>jednotková cena</t>
  </si>
  <si>
    <t>měrná jednotka</t>
  </si>
  <si>
    <t>cena celkem Kč</t>
  </si>
  <si>
    <t>položka číslo</t>
  </si>
  <si>
    <t>popis</t>
  </si>
  <si>
    <t>VÝKAZ VÝMĚR</t>
  </si>
</sst>
</file>

<file path=xl/styles.xml><?xml version="1.0" encoding="utf-8"?>
<styleSheet xmlns="http://schemas.openxmlformats.org/spreadsheetml/2006/main">
  <numFmts count="1">
    <numFmt numFmtId="165" formatCode="#,##0\ &quot;Kč&quot;"/>
  </numFmts>
  <fonts count="11">
    <font>
      <sz val="10"/>
      <name val="Arial CE"/>
      <charset val="238"/>
    </font>
    <font>
      <b/>
      <sz val="22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i/>
      <u/>
      <sz val="10"/>
      <name val="Arial CE"/>
      <family val="2"/>
      <charset val="238"/>
    </font>
    <font>
      <b/>
      <u/>
      <sz val="10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3" fontId="0" fillId="0" borderId="0" xfId="0" applyNumberForma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3" fontId="8" fillId="0" borderId="3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3" fontId="0" fillId="0" borderId="0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3" fontId="0" fillId="0" borderId="5" xfId="0" applyNumberForma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 indent="3"/>
    </xf>
    <xf numFmtId="0" fontId="5" fillId="0" borderId="0" xfId="0" applyFont="1" applyBorder="1" applyAlignment="1">
      <alignment horizontal="center" vertical="center"/>
    </xf>
    <xf numFmtId="3" fontId="0" fillId="0" borderId="0" xfId="0" applyNumberForma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4"/>
  <sheetViews>
    <sheetView tabSelected="1" workbookViewId="0">
      <selection activeCell="E8" sqref="E8"/>
    </sheetView>
  </sheetViews>
  <sheetFormatPr defaultRowHeight="12.75"/>
  <cols>
    <col min="1" max="1" width="8.5703125" style="9" customWidth="1"/>
    <col min="2" max="2" width="36.7109375" style="2" customWidth="1"/>
    <col min="3" max="4" width="7.140625" style="9" customWidth="1"/>
    <col min="5" max="5" width="8.5703125" style="4" customWidth="1"/>
    <col min="6" max="6" width="13.5703125" style="4" customWidth="1"/>
    <col min="7" max="16384" width="9.140625" style="1"/>
  </cols>
  <sheetData>
    <row r="1" spans="1:6">
      <c r="A1" s="9" t="s">
        <v>0</v>
      </c>
      <c r="B1" s="2" t="s">
        <v>1</v>
      </c>
    </row>
    <row r="2" spans="1:6">
      <c r="B2" s="2" t="s">
        <v>2</v>
      </c>
    </row>
    <row r="3" spans="1:6">
      <c r="B3" s="2" t="s">
        <v>5</v>
      </c>
    </row>
    <row r="5" spans="1:6" ht="27.75">
      <c r="A5" s="39" t="s">
        <v>121</v>
      </c>
      <c r="B5" s="39"/>
      <c r="C5" s="39"/>
      <c r="D5" s="39"/>
      <c r="E5" s="39"/>
      <c r="F5" s="39"/>
    </row>
    <row r="6" spans="1:6" s="32" customFormat="1" ht="22.5" customHeight="1">
      <c r="A6" s="33" t="s">
        <v>119</v>
      </c>
      <c r="B6" s="33" t="s">
        <v>120</v>
      </c>
      <c r="C6" s="33" t="s">
        <v>115</v>
      </c>
      <c r="D6" s="33" t="s">
        <v>117</v>
      </c>
      <c r="E6" s="34" t="s">
        <v>116</v>
      </c>
      <c r="F6" s="34" t="s">
        <v>118</v>
      </c>
    </row>
    <row r="7" spans="1:6" ht="22.5" customHeight="1">
      <c r="A7" s="9" t="s">
        <v>3</v>
      </c>
      <c r="B7" s="3" t="s">
        <v>4</v>
      </c>
    </row>
    <row r="8" spans="1:6" ht="25.5">
      <c r="A8" s="10" t="s">
        <v>6</v>
      </c>
      <c r="B8" s="11" t="s">
        <v>105</v>
      </c>
      <c r="C8" s="10">
        <v>1</v>
      </c>
      <c r="D8" s="10" t="s">
        <v>7</v>
      </c>
      <c r="E8" s="12"/>
      <c r="F8" s="12">
        <f>(C8*E8)</f>
        <v>0</v>
      </c>
    </row>
    <row r="9" spans="1:6">
      <c r="E9" s="13" t="s">
        <v>74</v>
      </c>
      <c r="F9" s="17">
        <f>F8</f>
        <v>0</v>
      </c>
    </row>
    <row r="10" spans="1:6">
      <c r="A10" s="9" t="s">
        <v>8</v>
      </c>
      <c r="B10" s="3" t="s">
        <v>9</v>
      </c>
    </row>
    <row r="11" spans="1:6" ht="25.5">
      <c r="B11" s="8" t="s">
        <v>83</v>
      </c>
    </row>
    <row r="12" spans="1:6" ht="25.5">
      <c r="A12" s="10" t="s">
        <v>6</v>
      </c>
      <c r="B12" s="14" t="s">
        <v>106</v>
      </c>
      <c r="C12" s="10">
        <v>3</v>
      </c>
      <c r="D12" s="10" t="s">
        <v>7</v>
      </c>
      <c r="E12" s="12"/>
      <c r="F12" s="12">
        <f t="shared" ref="F12:F21" si="0">(C12*E12)</f>
        <v>0</v>
      </c>
    </row>
    <row r="13" spans="1:6" ht="25.5">
      <c r="A13" s="10" t="s">
        <v>10</v>
      </c>
      <c r="B13" s="14" t="s">
        <v>107</v>
      </c>
      <c r="C13" s="10">
        <v>8</v>
      </c>
      <c r="D13" s="10" t="s">
        <v>7</v>
      </c>
      <c r="E13" s="12"/>
      <c r="F13" s="12">
        <f t="shared" si="0"/>
        <v>0</v>
      </c>
    </row>
    <row r="14" spans="1:6" ht="25.5">
      <c r="A14" s="10" t="s">
        <v>11</v>
      </c>
      <c r="B14" s="14" t="s">
        <v>108</v>
      </c>
      <c r="C14" s="10">
        <v>5</v>
      </c>
      <c r="D14" s="10" t="s">
        <v>7</v>
      </c>
      <c r="E14" s="12"/>
      <c r="F14" s="12">
        <f t="shared" si="0"/>
        <v>0</v>
      </c>
    </row>
    <row r="15" spans="1:6" ht="25.5">
      <c r="A15" s="10" t="s">
        <v>12</v>
      </c>
      <c r="B15" s="14" t="s">
        <v>109</v>
      </c>
      <c r="C15" s="10">
        <v>6</v>
      </c>
      <c r="D15" s="10" t="s">
        <v>7</v>
      </c>
      <c r="E15" s="12"/>
      <c r="F15" s="12">
        <f t="shared" si="0"/>
        <v>0</v>
      </c>
    </row>
    <row r="16" spans="1:6" ht="38.25">
      <c r="A16" s="10" t="s">
        <v>13</v>
      </c>
      <c r="B16" s="14" t="s">
        <v>110</v>
      </c>
      <c r="C16" s="10">
        <v>17</v>
      </c>
      <c r="D16" s="10" t="s">
        <v>7</v>
      </c>
      <c r="E16" s="12"/>
      <c r="F16" s="12">
        <f t="shared" si="0"/>
        <v>0</v>
      </c>
    </row>
    <row r="17" spans="1:6" ht="38.25">
      <c r="A17" s="10" t="s">
        <v>14</v>
      </c>
      <c r="B17" s="14" t="s">
        <v>111</v>
      </c>
      <c r="C17" s="10">
        <v>2</v>
      </c>
      <c r="D17" s="10" t="s">
        <v>7</v>
      </c>
      <c r="E17" s="12"/>
      <c r="F17" s="12">
        <f t="shared" si="0"/>
        <v>0</v>
      </c>
    </row>
    <row r="18" spans="1:6">
      <c r="A18" s="15" t="s">
        <v>84</v>
      </c>
      <c r="B18" s="11" t="s">
        <v>85</v>
      </c>
      <c r="C18" s="10">
        <v>2</v>
      </c>
      <c r="D18" s="10" t="s">
        <v>7</v>
      </c>
      <c r="E18" s="12"/>
      <c r="F18" s="12">
        <f t="shared" si="0"/>
        <v>0</v>
      </c>
    </row>
    <row r="19" spans="1:6" ht="25.5">
      <c r="A19" s="10" t="s">
        <v>15</v>
      </c>
      <c r="B19" s="11" t="s">
        <v>112</v>
      </c>
      <c r="C19" s="10">
        <v>19</v>
      </c>
      <c r="D19" s="10" t="s">
        <v>7</v>
      </c>
      <c r="E19" s="12"/>
      <c r="F19" s="12">
        <f t="shared" si="0"/>
        <v>0</v>
      </c>
    </row>
    <row r="20" spans="1:6" ht="25.5">
      <c r="A20" s="10" t="s">
        <v>16</v>
      </c>
      <c r="B20" s="11" t="s">
        <v>113</v>
      </c>
      <c r="C20" s="10">
        <v>16</v>
      </c>
      <c r="D20" s="10" t="s">
        <v>7</v>
      </c>
      <c r="E20" s="12"/>
      <c r="F20" s="12">
        <f t="shared" si="0"/>
        <v>0</v>
      </c>
    </row>
    <row r="21" spans="1:6">
      <c r="A21" s="10" t="s">
        <v>70</v>
      </c>
      <c r="B21" s="11" t="s">
        <v>86</v>
      </c>
      <c r="C21" s="10">
        <v>17</v>
      </c>
      <c r="D21" s="10" t="s">
        <v>7</v>
      </c>
      <c r="E21" s="12"/>
      <c r="F21" s="12">
        <f t="shared" si="0"/>
        <v>0</v>
      </c>
    </row>
    <row r="22" spans="1:6">
      <c r="B22" s="1"/>
      <c r="E22" s="16" t="s">
        <v>74</v>
      </c>
      <c r="F22" s="17">
        <f>SUM(F12:F21)</f>
        <v>0</v>
      </c>
    </row>
    <row r="23" spans="1:6" ht="22.5" customHeight="1">
      <c r="A23" s="9" t="s">
        <v>17</v>
      </c>
      <c r="B23" s="3" t="s">
        <v>18</v>
      </c>
    </row>
    <row r="24" spans="1:6">
      <c r="A24" s="10" t="s">
        <v>6</v>
      </c>
      <c r="B24" s="11" t="s">
        <v>19</v>
      </c>
      <c r="C24" s="10">
        <v>60</v>
      </c>
      <c r="D24" s="10" t="s">
        <v>20</v>
      </c>
      <c r="E24" s="12"/>
      <c r="F24" s="12">
        <f>(C24*E24)</f>
        <v>0</v>
      </c>
    </row>
    <row r="25" spans="1:6">
      <c r="A25" s="10" t="s">
        <v>10</v>
      </c>
      <c r="B25" s="11" t="s">
        <v>21</v>
      </c>
      <c r="C25" s="10">
        <v>260</v>
      </c>
      <c r="D25" s="10" t="s">
        <v>20</v>
      </c>
      <c r="E25" s="12"/>
      <c r="F25" s="12">
        <f>(C25*E25)</f>
        <v>0</v>
      </c>
    </row>
    <row r="26" spans="1:6">
      <c r="A26" s="10" t="s">
        <v>11</v>
      </c>
      <c r="B26" s="11" t="s">
        <v>22</v>
      </c>
      <c r="C26" s="10">
        <v>20</v>
      </c>
      <c r="D26" s="10" t="s">
        <v>20</v>
      </c>
      <c r="E26" s="12"/>
      <c r="F26" s="12">
        <f>(C26*E26)</f>
        <v>0</v>
      </c>
    </row>
    <row r="27" spans="1:6">
      <c r="A27" s="10" t="s">
        <v>12</v>
      </c>
      <c r="B27" s="11" t="s">
        <v>23</v>
      </c>
      <c r="C27" s="10">
        <v>240</v>
      </c>
      <c r="D27" s="10" t="s">
        <v>20</v>
      </c>
      <c r="E27" s="12"/>
      <c r="F27" s="12">
        <f>(C27*E27)</f>
        <v>0</v>
      </c>
    </row>
    <row r="28" spans="1:6">
      <c r="A28" s="10" t="s">
        <v>13</v>
      </c>
      <c r="B28" s="11" t="s">
        <v>24</v>
      </c>
      <c r="C28" s="10">
        <v>5</v>
      </c>
      <c r="D28" s="10" t="s">
        <v>20</v>
      </c>
      <c r="E28" s="12"/>
      <c r="F28" s="12">
        <f>(C28*E28)</f>
        <v>0</v>
      </c>
    </row>
    <row r="29" spans="1:6">
      <c r="E29" s="13" t="s">
        <v>74</v>
      </c>
      <c r="F29" s="17">
        <f>SUM(F24:F28)</f>
        <v>0</v>
      </c>
    </row>
    <row r="30" spans="1:6" ht="22.5" customHeight="1">
      <c r="A30" s="9" t="s">
        <v>25</v>
      </c>
      <c r="B30" s="3" t="s">
        <v>26</v>
      </c>
    </row>
    <row r="31" spans="1:6">
      <c r="A31" s="10" t="s">
        <v>6</v>
      </c>
      <c r="B31" s="11" t="s">
        <v>27</v>
      </c>
      <c r="C31" s="10">
        <v>16</v>
      </c>
      <c r="D31" s="10" t="s">
        <v>7</v>
      </c>
      <c r="E31" s="12"/>
      <c r="F31" s="12">
        <f t="shared" ref="F31:F39" si="1">(C31*E31)</f>
        <v>0</v>
      </c>
    </row>
    <row r="32" spans="1:6">
      <c r="A32" s="10" t="s">
        <v>10</v>
      </c>
      <c r="B32" s="11" t="s">
        <v>28</v>
      </c>
      <c r="C32" s="10">
        <v>29</v>
      </c>
      <c r="D32" s="10" t="s">
        <v>7</v>
      </c>
      <c r="E32" s="12"/>
      <c r="F32" s="12">
        <f t="shared" si="1"/>
        <v>0</v>
      </c>
    </row>
    <row r="33" spans="1:6">
      <c r="A33" s="10" t="s">
        <v>11</v>
      </c>
      <c r="B33" s="11" t="s">
        <v>29</v>
      </c>
      <c r="C33" s="10">
        <v>45</v>
      </c>
      <c r="D33" s="10" t="s">
        <v>7</v>
      </c>
      <c r="E33" s="12"/>
      <c r="F33" s="12">
        <f t="shared" si="1"/>
        <v>0</v>
      </c>
    </row>
    <row r="34" spans="1:6">
      <c r="A34" s="10" t="s">
        <v>12</v>
      </c>
      <c r="B34" s="11" t="s">
        <v>30</v>
      </c>
      <c r="C34" s="10">
        <v>72</v>
      </c>
      <c r="D34" s="10" t="s">
        <v>7</v>
      </c>
      <c r="E34" s="12"/>
      <c r="F34" s="12">
        <f t="shared" si="1"/>
        <v>0</v>
      </c>
    </row>
    <row r="35" spans="1:6">
      <c r="A35" s="10" t="s">
        <v>13</v>
      </c>
      <c r="B35" s="11" t="s">
        <v>31</v>
      </c>
      <c r="C35" s="10">
        <v>1</v>
      </c>
      <c r="D35" s="10" t="s">
        <v>7</v>
      </c>
      <c r="E35" s="12"/>
      <c r="F35" s="12">
        <f t="shared" si="1"/>
        <v>0</v>
      </c>
    </row>
    <row r="36" spans="1:6">
      <c r="A36" s="10" t="s">
        <v>14</v>
      </c>
      <c r="B36" s="11" t="s">
        <v>32</v>
      </c>
      <c r="C36" s="10">
        <v>1</v>
      </c>
      <c r="D36" s="10" t="s">
        <v>7</v>
      </c>
      <c r="E36" s="12"/>
      <c r="F36" s="12">
        <f t="shared" si="1"/>
        <v>0</v>
      </c>
    </row>
    <row r="37" spans="1:6">
      <c r="A37" s="10" t="s">
        <v>15</v>
      </c>
      <c r="B37" s="11" t="s">
        <v>33</v>
      </c>
      <c r="C37" s="10">
        <v>10</v>
      </c>
      <c r="D37" s="10" t="s">
        <v>20</v>
      </c>
      <c r="E37" s="12"/>
      <c r="F37" s="12">
        <f t="shared" si="1"/>
        <v>0</v>
      </c>
    </row>
    <row r="38" spans="1:6">
      <c r="A38" s="10" t="s">
        <v>16</v>
      </c>
      <c r="B38" s="11" t="s">
        <v>34</v>
      </c>
      <c r="C38" s="10">
        <v>2</v>
      </c>
      <c r="D38" s="10" t="s">
        <v>7</v>
      </c>
      <c r="E38" s="12"/>
      <c r="F38" s="12">
        <f t="shared" si="1"/>
        <v>0</v>
      </c>
    </row>
    <row r="39" spans="1:6">
      <c r="A39" s="10"/>
      <c r="B39" s="11" t="s">
        <v>56</v>
      </c>
      <c r="C39" s="10">
        <v>1</v>
      </c>
      <c r="D39" s="10" t="s">
        <v>7</v>
      </c>
      <c r="E39" s="12"/>
      <c r="F39" s="12">
        <f t="shared" si="1"/>
        <v>0</v>
      </c>
    </row>
    <row r="40" spans="1:6">
      <c r="E40" s="13" t="s">
        <v>74</v>
      </c>
      <c r="F40" s="17">
        <f>SUM(F31:F39)</f>
        <v>0</v>
      </c>
    </row>
    <row r="41" spans="1:6">
      <c r="E41" s="18"/>
      <c r="F41" s="19"/>
    </row>
    <row r="42" spans="1:6" ht="22.5" customHeight="1">
      <c r="A42" s="9" t="s">
        <v>35</v>
      </c>
      <c r="B42" s="3" t="s">
        <v>36</v>
      </c>
    </row>
    <row r="43" spans="1:6">
      <c r="A43" s="10" t="s">
        <v>6</v>
      </c>
      <c r="B43" s="11" t="s">
        <v>37</v>
      </c>
      <c r="C43" s="10">
        <v>1</v>
      </c>
      <c r="D43" s="10" t="s">
        <v>7</v>
      </c>
      <c r="E43" s="12"/>
      <c r="F43" s="12">
        <f>(C43*E43)</f>
        <v>0</v>
      </c>
    </row>
    <row r="44" spans="1:6">
      <c r="A44" s="10" t="s">
        <v>10</v>
      </c>
      <c r="B44" s="11" t="s">
        <v>42</v>
      </c>
      <c r="C44" s="10">
        <v>3</v>
      </c>
      <c r="D44" s="10" t="s">
        <v>7</v>
      </c>
      <c r="E44" s="12"/>
      <c r="F44" s="12">
        <f>(C44*E44)</f>
        <v>0</v>
      </c>
    </row>
    <row r="45" spans="1:6" ht="12.75" customHeight="1">
      <c r="A45" s="10" t="s">
        <v>11</v>
      </c>
      <c r="B45" s="11" t="s">
        <v>38</v>
      </c>
      <c r="C45" s="10">
        <v>13</v>
      </c>
      <c r="D45" s="10" t="s">
        <v>7</v>
      </c>
      <c r="E45" s="12"/>
      <c r="F45" s="12">
        <f>(C45*E45)</f>
        <v>0</v>
      </c>
    </row>
    <row r="46" spans="1:6" ht="12.75" customHeight="1">
      <c r="A46" s="10" t="s">
        <v>12</v>
      </c>
      <c r="B46" s="11" t="s">
        <v>39</v>
      </c>
      <c r="C46" s="10">
        <v>6</v>
      </c>
      <c r="D46" s="10" t="s">
        <v>7</v>
      </c>
      <c r="E46" s="12"/>
      <c r="F46" s="12">
        <f>(C46*E46)</f>
        <v>0</v>
      </c>
    </row>
    <row r="47" spans="1:6">
      <c r="A47" s="10" t="s">
        <v>13</v>
      </c>
      <c r="B47" s="11" t="s">
        <v>40</v>
      </c>
      <c r="C47" s="10">
        <v>17</v>
      </c>
      <c r="D47" s="10" t="s">
        <v>7</v>
      </c>
      <c r="E47" s="12"/>
      <c r="F47" s="12">
        <f t="shared" ref="F47:F65" si="2">(C47*E47)</f>
        <v>0</v>
      </c>
    </row>
    <row r="48" spans="1:6">
      <c r="A48" s="10" t="s">
        <v>14</v>
      </c>
      <c r="B48" s="11" t="s">
        <v>41</v>
      </c>
      <c r="C48" s="10">
        <v>2</v>
      </c>
      <c r="D48" s="10" t="s">
        <v>7</v>
      </c>
      <c r="E48" s="12"/>
      <c r="F48" s="12">
        <f t="shared" si="2"/>
        <v>0</v>
      </c>
    </row>
    <row r="49" spans="1:6">
      <c r="A49" s="10" t="s">
        <v>15</v>
      </c>
      <c r="B49" s="11" t="s">
        <v>43</v>
      </c>
      <c r="C49" s="10">
        <v>60</v>
      </c>
      <c r="D49" s="10" t="s">
        <v>20</v>
      </c>
      <c r="E49" s="12"/>
      <c r="F49" s="12">
        <f t="shared" si="2"/>
        <v>0</v>
      </c>
    </row>
    <row r="50" spans="1:6">
      <c r="A50" s="10" t="s">
        <v>16</v>
      </c>
      <c r="B50" s="11" t="s">
        <v>44</v>
      </c>
      <c r="C50" s="10">
        <v>260</v>
      </c>
      <c r="D50" s="10" t="s">
        <v>20</v>
      </c>
      <c r="E50" s="12"/>
      <c r="F50" s="12">
        <f t="shared" si="2"/>
        <v>0</v>
      </c>
    </row>
    <row r="51" spans="1:6">
      <c r="A51" s="10" t="s">
        <v>70</v>
      </c>
      <c r="B51" s="11" t="s">
        <v>45</v>
      </c>
      <c r="C51" s="10">
        <v>20</v>
      </c>
      <c r="D51" s="10" t="s">
        <v>20</v>
      </c>
      <c r="E51" s="12"/>
      <c r="F51" s="12">
        <f t="shared" si="2"/>
        <v>0</v>
      </c>
    </row>
    <row r="52" spans="1:6">
      <c r="A52" s="10" t="s">
        <v>71</v>
      </c>
      <c r="B52" s="11" t="s">
        <v>46</v>
      </c>
      <c r="C52" s="10">
        <v>240</v>
      </c>
      <c r="D52" s="10" t="s">
        <v>20</v>
      </c>
      <c r="E52" s="12"/>
      <c r="F52" s="12">
        <f t="shared" si="2"/>
        <v>0</v>
      </c>
    </row>
    <row r="53" spans="1:6">
      <c r="A53" s="10" t="s">
        <v>87</v>
      </c>
      <c r="B53" s="11" t="s">
        <v>47</v>
      </c>
      <c r="C53" s="10">
        <v>5</v>
      </c>
      <c r="D53" s="10" t="s">
        <v>20</v>
      </c>
      <c r="E53" s="12"/>
      <c r="F53" s="12">
        <f t="shared" si="2"/>
        <v>0</v>
      </c>
    </row>
    <row r="54" spans="1:6">
      <c r="A54" s="10" t="s">
        <v>88</v>
      </c>
      <c r="B54" s="11" t="s">
        <v>48</v>
      </c>
      <c r="C54" s="10">
        <v>16</v>
      </c>
      <c r="D54" s="10" t="s">
        <v>7</v>
      </c>
      <c r="E54" s="12"/>
      <c r="F54" s="12">
        <f t="shared" si="2"/>
        <v>0</v>
      </c>
    </row>
    <row r="55" spans="1:6">
      <c r="A55" s="10" t="s">
        <v>89</v>
      </c>
      <c r="B55" s="11" t="s">
        <v>49</v>
      </c>
      <c r="C55" s="10">
        <v>29</v>
      </c>
      <c r="D55" s="10" t="s">
        <v>7</v>
      </c>
      <c r="E55" s="12"/>
      <c r="F55" s="12">
        <f t="shared" si="2"/>
        <v>0</v>
      </c>
    </row>
    <row r="56" spans="1:6">
      <c r="A56" s="10" t="s">
        <v>90</v>
      </c>
      <c r="B56" s="11" t="s">
        <v>50</v>
      </c>
      <c r="C56" s="10">
        <v>45</v>
      </c>
      <c r="D56" s="10" t="s">
        <v>7</v>
      </c>
      <c r="E56" s="12"/>
      <c r="F56" s="12">
        <f t="shared" si="2"/>
        <v>0</v>
      </c>
    </row>
    <row r="57" spans="1:6">
      <c r="A57" s="10" t="s">
        <v>91</v>
      </c>
      <c r="B57" s="11" t="s">
        <v>51</v>
      </c>
      <c r="C57" s="10">
        <v>72</v>
      </c>
      <c r="D57" s="10" t="s">
        <v>7</v>
      </c>
      <c r="E57" s="12"/>
      <c r="F57" s="12">
        <f t="shared" si="2"/>
        <v>0</v>
      </c>
    </row>
    <row r="58" spans="1:6">
      <c r="A58" s="10" t="s">
        <v>92</v>
      </c>
      <c r="B58" s="11" t="s">
        <v>52</v>
      </c>
      <c r="C58" s="10">
        <v>1</v>
      </c>
      <c r="D58" s="10" t="s">
        <v>7</v>
      </c>
      <c r="E58" s="12"/>
      <c r="F58" s="12">
        <f t="shared" si="2"/>
        <v>0</v>
      </c>
    </row>
    <row r="59" spans="1:6">
      <c r="A59" s="10" t="s">
        <v>93</v>
      </c>
      <c r="B59" s="11" t="s">
        <v>53</v>
      </c>
      <c r="C59" s="10">
        <v>1</v>
      </c>
      <c r="D59" s="10" t="s">
        <v>7</v>
      </c>
      <c r="E59" s="12"/>
      <c r="F59" s="12">
        <f t="shared" si="2"/>
        <v>0</v>
      </c>
    </row>
    <row r="60" spans="1:6">
      <c r="A60" s="10" t="s">
        <v>94</v>
      </c>
      <c r="B60" s="11" t="s">
        <v>33</v>
      </c>
      <c r="C60" s="10">
        <v>10</v>
      </c>
      <c r="D60" s="10" t="s">
        <v>20</v>
      </c>
      <c r="E60" s="12"/>
      <c r="F60" s="12">
        <f t="shared" si="2"/>
        <v>0</v>
      </c>
    </row>
    <row r="61" spans="1:6">
      <c r="A61" s="10" t="s">
        <v>95</v>
      </c>
      <c r="B61" s="11" t="s">
        <v>54</v>
      </c>
      <c r="C61" s="10">
        <v>2</v>
      </c>
      <c r="D61" s="10" t="s">
        <v>7</v>
      </c>
      <c r="E61" s="12"/>
      <c r="F61" s="12">
        <f t="shared" si="2"/>
        <v>0</v>
      </c>
    </row>
    <row r="62" spans="1:6">
      <c r="A62" s="10" t="s">
        <v>96</v>
      </c>
      <c r="B62" s="11" t="s">
        <v>55</v>
      </c>
      <c r="C62" s="10">
        <v>1</v>
      </c>
      <c r="D62" s="10" t="s">
        <v>7</v>
      </c>
      <c r="E62" s="12"/>
      <c r="F62" s="12">
        <f t="shared" si="2"/>
        <v>0</v>
      </c>
    </row>
    <row r="63" spans="1:6">
      <c r="A63" s="10" t="s">
        <v>97</v>
      </c>
      <c r="B63" s="11" t="s">
        <v>57</v>
      </c>
      <c r="C63" s="10">
        <v>1</v>
      </c>
      <c r="D63" s="10" t="s">
        <v>7</v>
      </c>
      <c r="E63" s="12"/>
      <c r="F63" s="12">
        <f t="shared" si="2"/>
        <v>0</v>
      </c>
    </row>
    <row r="64" spans="1:6">
      <c r="A64" s="10" t="s">
        <v>98</v>
      </c>
      <c r="B64" s="11" t="s">
        <v>58</v>
      </c>
      <c r="C64" s="10">
        <v>56</v>
      </c>
      <c r="D64" s="10" t="s">
        <v>7</v>
      </c>
      <c r="E64" s="12"/>
      <c r="F64" s="12">
        <f t="shared" si="2"/>
        <v>0</v>
      </c>
    </row>
    <row r="65" spans="1:6">
      <c r="A65" s="10" t="s">
        <v>99</v>
      </c>
      <c r="B65" s="11" t="s">
        <v>59</v>
      </c>
      <c r="C65" s="10">
        <v>4</v>
      </c>
      <c r="D65" s="10" t="s">
        <v>7</v>
      </c>
      <c r="E65" s="12"/>
      <c r="F65" s="12">
        <f t="shared" si="2"/>
        <v>0</v>
      </c>
    </row>
    <row r="66" spans="1:6">
      <c r="A66" s="10" t="s">
        <v>100</v>
      </c>
      <c r="B66" s="11" t="s">
        <v>80</v>
      </c>
      <c r="C66" s="10">
        <v>6</v>
      </c>
      <c r="D66" s="10" t="s">
        <v>81</v>
      </c>
      <c r="E66" s="12">
        <f>SUM(F43:F65)</f>
        <v>0</v>
      </c>
      <c r="F66" s="12">
        <f>E66*C66%</f>
        <v>0</v>
      </c>
    </row>
    <row r="67" spans="1:6" ht="12.75" customHeight="1">
      <c r="A67" s="20"/>
      <c r="B67" s="21"/>
      <c r="C67" s="20"/>
      <c r="D67" s="20"/>
      <c r="E67" s="13" t="s">
        <v>74</v>
      </c>
      <c r="F67" s="17">
        <f>SUM(F43:F66)</f>
        <v>0</v>
      </c>
    </row>
    <row r="68" spans="1:6" ht="22.5" customHeight="1">
      <c r="A68" s="22" t="s">
        <v>60</v>
      </c>
      <c r="B68" s="23" t="s">
        <v>61</v>
      </c>
      <c r="C68" s="22"/>
      <c r="D68" s="22"/>
      <c r="E68" s="24"/>
      <c r="F68" s="24"/>
    </row>
    <row r="69" spans="1:6">
      <c r="A69" s="10" t="s">
        <v>6</v>
      </c>
      <c r="B69" s="11" t="s">
        <v>62</v>
      </c>
      <c r="C69" s="10">
        <v>95</v>
      </c>
      <c r="D69" s="10" t="s">
        <v>20</v>
      </c>
      <c r="E69" s="12"/>
      <c r="F69" s="12">
        <f t="shared" ref="F69:F78" si="3">(C69*E69)</f>
        <v>0</v>
      </c>
    </row>
    <row r="70" spans="1:6">
      <c r="A70" s="10" t="s">
        <v>10</v>
      </c>
      <c r="B70" s="11" t="s">
        <v>63</v>
      </c>
      <c r="C70" s="10">
        <v>20</v>
      </c>
      <c r="D70" s="10" t="s">
        <v>20</v>
      </c>
      <c r="E70" s="12"/>
      <c r="F70" s="12">
        <f t="shared" si="3"/>
        <v>0</v>
      </c>
    </row>
    <row r="71" spans="1:6" ht="12.75" customHeight="1">
      <c r="A71" s="10" t="s">
        <v>11</v>
      </c>
      <c r="B71" s="11" t="s">
        <v>64</v>
      </c>
      <c r="C71" s="10">
        <v>10</v>
      </c>
      <c r="D71" s="10" t="s">
        <v>20</v>
      </c>
      <c r="E71" s="12"/>
      <c r="F71" s="12">
        <f t="shared" si="3"/>
        <v>0</v>
      </c>
    </row>
    <row r="72" spans="1:6">
      <c r="A72" s="10" t="s">
        <v>12</v>
      </c>
      <c r="B72" s="11" t="s">
        <v>65</v>
      </c>
      <c r="C72" s="10">
        <v>117</v>
      </c>
      <c r="D72" s="10" t="s">
        <v>7</v>
      </c>
      <c r="E72" s="12"/>
      <c r="F72" s="12">
        <f t="shared" si="3"/>
        <v>0</v>
      </c>
    </row>
    <row r="73" spans="1:6">
      <c r="A73" s="10" t="s">
        <v>13</v>
      </c>
      <c r="B73" s="11" t="s">
        <v>66</v>
      </c>
      <c r="C73" s="10">
        <v>9</v>
      </c>
      <c r="D73" s="10" t="s">
        <v>7</v>
      </c>
      <c r="E73" s="12"/>
      <c r="F73" s="12">
        <f t="shared" si="3"/>
        <v>0</v>
      </c>
    </row>
    <row r="74" spans="1:6">
      <c r="A74" s="10" t="s">
        <v>14</v>
      </c>
      <c r="B74" s="11" t="s">
        <v>68</v>
      </c>
      <c r="C74" s="10">
        <v>30</v>
      </c>
      <c r="D74" s="10" t="s">
        <v>7</v>
      </c>
      <c r="E74" s="12"/>
      <c r="F74" s="12">
        <f t="shared" si="3"/>
        <v>0</v>
      </c>
    </row>
    <row r="75" spans="1:6">
      <c r="A75" s="10" t="s">
        <v>15</v>
      </c>
      <c r="B75" s="11" t="s">
        <v>67</v>
      </c>
      <c r="C75" s="10">
        <v>3</v>
      </c>
      <c r="D75" s="10" t="s">
        <v>7</v>
      </c>
      <c r="E75" s="12"/>
      <c r="F75" s="12">
        <f t="shared" si="3"/>
        <v>0</v>
      </c>
    </row>
    <row r="76" spans="1:6">
      <c r="A76" s="10" t="s">
        <v>16</v>
      </c>
      <c r="B76" s="11" t="s">
        <v>69</v>
      </c>
      <c r="C76" s="10">
        <v>95</v>
      </c>
      <c r="D76" s="10" t="s">
        <v>20</v>
      </c>
      <c r="E76" s="12"/>
      <c r="F76" s="12">
        <f t="shared" si="3"/>
        <v>0</v>
      </c>
    </row>
    <row r="77" spans="1:6">
      <c r="A77" s="10" t="s">
        <v>70</v>
      </c>
      <c r="B77" s="11" t="s">
        <v>72</v>
      </c>
      <c r="C77" s="10">
        <v>20</v>
      </c>
      <c r="D77" s="10" t="s">
        <v>20</v>
      </c>
      <c r="E77" s="12"/>
      <c r="F77" s="12">
        <f t="shared" si="3"/>
        <v>0</v>
      </c>
    </row>
    <row r="78" spans="1:6">
      <c r="A78" s="10" t="s">
        <v>71</v>
      </c>
      <c r="B78" s="11" t="s">
        <v>73</v>
      </c>
      <c r="C78" s="10">
        <v>10</v>
      </c>
      <c r="D78" s="10" t="s">
        <v>20</v>
      </c>
      <c r="E78" s="12"/>
      <c r="F78" s="12">
        <f t="shared" si="3"/>
        <v>0</v>
      </c>
    </row>
    <row r="79" spans="1:6">
      <c r="E79" s="13" t="s">
        <v>74</v>
      </c>
      <c r="F79" s="17">
        <f>SUM(F69:F78)</f>
        <v>0</v>
      </c>
    </row>
    <row r="80" spans="1:6" ht="22.5" customHeight="1">
      <c r="A80" s="9" t="s">
        <v>77</v>
      </c>
      <c r="B80" s="3" t="s">
        <v>82</v>
      </c>
    </row>
    <row r="81" spans="1:6" ht="38.25">
      <c r="A81" s="10" t="s">
        <v>6</v>
      </c>
      <c r="B81" s="25" t="s">
        <v>114</v>
      </c>
      <c r="C81" s="10">
        <v>90</v>
      </c>
      <c r="D81" s="10" t="s">
        <v>102</v>
      </c>
      <c r="E81" s="12"/>
      <c r="F81" s="12">
        <f>(C81*E81)</f>
        <v>0</v>
      </c>
    </row>
    <row r="82" spans="1:6">
      <c r="A82" s="10" t="s">
        <v>10</v>
      </c>
      <c r="B82" s="25" t="s">
        <v>101</v>
      </c>
      <c r="C82" s="10">
        <v>16</v>
      </c>
      <c r="D82" s="10" t="s">
        <v>102</v>
      </c>
      <c r="E82" s="12"/>
      <c r="F82" s="12">
        <f>(C82*E82)</f>
        <v>0</v>
      </c>
    </row>
    <row r="83" spans="1:6">
      <c r="B83" s="5"/>
      <c r="E83" s="13" t="s">
        <v>74</v>
      </c>
      <c r="F83" s="17">
        <f>SUM(F81:F82)</f>
        <v>0</v>
      </c>
    </row>
    <row r="84" spans="1:6">
      <c r="B84" s="6" t="s">
        <v>103</v>
      </c>
    </row>
    <row r="85" spans="1:6">
      <c r="B85" s="28" t="s">
        <v>3</v>
      </c>
      <c r="C85" s="35" t="s">
        <v>4</v>
      </c>
      <c r="D85" s="35"/>
      <c r="E85" s="35"/>
      <c r="F85" s="26">
        <f>F9</f>
        <v>0</v>
      </c>
    </row>
    <row r="86" spans="1:6">
      <c r="B86" s="28" t="s">
        <v>8</v>
      </c>
      <c r="C86" s="35" t="s">
        <v>9</v>
      </c>
      <c r="D86" s="35"/>
      <c r="E86" s="35"/>
      <c r="F86" s="26">
        <f>F22</f>
        <v>0</v>
      </c>
    </row>
    <row r="87" spans="1:6">
      <c r="B87" s="28" t="s">
        <v>17</v>
      </c>
      <c r="C87" s="35" t="s">
        <v>18</v>
      </c>
      <c r="D87" s="35"/>
      <c r="E87" s="35"/>
      <c r="F87" s="26">
        <f>F29</f>
        <v>0</v>
      </c>
    </row>
    <row r="88" spans="1:6">
      <c r="B88" s="28" t="s">
        <v>25</v>
      </c>
      <c r="C88" s="35" t="s">
        <v>26</v>
      </c>
      <c r="D88" s="35"/>
      <c r="E88" s="35"/>
      <c r="F88" s="26">
        <f>F40</f>
        <v>0</v>
      </c>
    </row>
    <row r="89" spans="1:6">
      <c r="B89" s="28" t="s">
        <v>75</v>
      </c>
      <c r="C89" s="35" t="s">
        <v>76</v>
      </c>
      <c r="D89" s="35"/>
      <c r="E89" s="35"/>
      <c r="F89" s="26">
        <f>F67</f>
        <v>0</v>
      </c>
    </row>
    <row r="90" spans="1:6">
      <c r="B90" s="28" t="s">
        <v>60</v>
      </c>
      <c r="C90" s="35" t="s">
        <v>61</v>
      </c>
      <c r="D90" s="35"/>
      <c r="E90" s="35"/>
      <c r="F90" s="26">
        <f>F79</f>
        <v>0</v>
      </c>
    </row>
    <row r="91" spans="1:6">
      <c r="B91" s="28" t="s">
        <v>77</v>
      </c>
      <c r="C91" s="35" t="s">
        <v>78</v>
      </c>
      <c r="D91" s="35"/>
      <c r="E91" s="35"/>
      <c r="F91" s="26">
        <f>F83</f>
        <v>0</v>
      </c>
    </row>
    <row r="92" spans="1:6">
      <c r="B92" s="7"/>
      <c r="C92" s="36" t="s">
        <v>79</v>
      </c>
      <c r="D92" s="37"/>
      <c r="E92" s="37"/>
      <c r="F92" s="27">
        <f>SUM(F85:F91)</f>
        <v>0</v>
      </c>
    </row>
    <row r="93" spans="1:6">
      <c r="B93" s="7"/>
      <c r="C93" s="29"/>
      <c r="D93" s="29"/>
      <c r="E93" s="29"/>
      <c r="F93" s="30"/>
    </row>
    <row r="94" spans="1:6" ht="22.5" customHeight="1">
      <c r="B94" s="38" t="s">
        <v>104</v>
      </c>
      <c r="C94" s="38"/>
      <c r="D94" s="38"/>
      <c r="E94" s="38"/>
      <c r="F94" s="31">
        <f>F92</f>
        <v>0</v>
      </c>
    </row>
  </sheetData>
  <mergeCells count="10">
    <mergeCell ref="C91:E91"/>
    <mergeCell ref="C92:E92"/>
    <mergeCell ref="B94:E94"/>
    <mergeCell ref="A5:F5"/>
    <mergeCell ref="C85:E85"/>
    <mergeCell ref="C86:E86"/>
    <mergeCell ref="C87:E87"/>
    <mergeCell ref="C88:E88"/>
    <mergeCell ref="C89:E89"/>
    <mergeCell ref="C90:E90"/>
  </mergeCells>
  <printOptions horizontalCentered="1"/>
  <pageMargins left="0.78740157480314965" right="0.39370078740157483" top="0.59055118110236227" bottom="0.59055118110236227" header="0.51181102362204722" footer="0.51181102362204722"/>
  <pageSetup paperSize="9" orientation="portrait" horizontalDpi="4294967293" verticalDpi="0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Kejzar</dc:creator>
  <cp:lastModifiedBy>Kulich</cp:lastModifiedBy>
  <cp:lastPrinted>2015-06-14T22:13:14Z</cp:lastPrinted>
  <dcterms:created xsi:type="dcterms:W3CDTF">2015-06-02T15:45:06Z</dcterms:created>
  <dcterms:modified xsi:type="dcterms:W3CDTF">2015-06-16T08:25:58Z</dcterms:modified>
</cp:coreProperties>
</file>